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/>
  <xr:revisionPtr revIDLastSave="0" documentId="13_ncr:1_{C85CAD7A-022B-414A-9B61-450416D05BA1}" xr6:coauthVersionLast="46" xr6:coauthVersionMax="46" xr10:uidLastSave="{00000000-0000-0000-0000-000000000000}"/>
  <bookViews>
    <workbookView xWindow="-120" yWindow="480" windowWidth="29040" windowHeight="15840" xr2:uid="{00000000-000D-0000-FFFF-FFFF00000000}"/>
  </bookViews>
  <sheets>
    <sheet name="AH-6R" sheetId="1" r:id="rId1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1" i="1" l="1"/>
  <c r="A33" i="1" s="1"/>
  <c r="A36" i="1" s="1"/>
  <c r="G30" i="1" l="1"/>
  <c r="F30" i="1"/>
  <c r="G55" i="1" l="1"/>
  <c r="F55" i="1"/>
</calcChain>
</file>

<file path=xl/sharedStrings.xml><?xml version="1.0" encoding="utf-8"?>
<sst xmlns="http://schemas.openxmlformats.org/spreadsheetml/2006/main" count="87" uniqueCount="49">
  <si>
    <t>kW</t>
  </si>
  <si>
    <t>kWh</t>
  </si>
  <si>
    <t>D1PROD</t>
  </si>
  <si>
    <t>D2PROD</t>
  </si>
  <si>
    <t>TXRT01</t>
  </si>
  <si>
    <t>Residential Service</t>
  </si>
  <si>
    <t>TXRT02</t>
  </si>
  <si>
    <t>Small General Service</t>
  </si>
  <si>
    <t>TXRT07</t>
  </si>
  <si>
    <t>Outdoor Recreational Lighting Service</t>
  </si>
  <si>
    <t>TXRT08</t>
  </si>
  <si>
    <t>Street Lighting</t>
  </si>
  <si>
    <t>TXRT09</t>
  </si>
  <si>
    <t>Traffic Signals</t>
  </si>
  <si>
    <t>TXRT11TOU</t>
  </si>
  <si>
    <t>Municipal Pumping Service - TOU</t>
  </si>
  <si>
    <t>TXRT15</t>
  </si>
  <si>
    <t>Electrolytic Refining Service</t>
  </si>
  <si>
    <t>TXRTWH</t>
  </si>
  <si>
    <t>Water Heating Service</t>
  </si>
  <si>
    <t>TXRT22</t>
  </si>
  <si>
    <t>Irrigation Service</t>
  </si>
  <si>
    <t>TXRT24</t>
  </si>
  <si>
    <t>General Service</t>
  </si>
  <si>
    <t>TXRT25</t>
  </si>
  <si>
    <t>Large Power Service</t>
  </si>
  <si>
    <t>TXRT26</t>
  </si>
  <si>
    <t>Petroleum Refining Service</t>
  </si>
  <si>
    <t>TXRT28</t>
  </si>
  <si>
    <t>Private Area Lighting Service</t>
  </si>
  <si>
    <t>TXRT30</t>
  </si>
  <si>
    <t>Electric Furnace Rate</t>
  </si>
  <si>
    <t>TXRT31</t>
  </si>
  <si>
    <t>Military Reservation Service</t>
  </si>
  <si>
    <t>TXRT34</t>
  </si>
  <si>
    <t>Cotton Gin Service</t>
  </si>
  <si>
    <t>TXRT41</t>
  </si>
  <si>
    <t>City and County Service</t>
  </si>
  <si>
    <t>Peaking</t>
  </si>
  <si>
    <t>Non-Peaking</t>
  </si>
  <si>
    <t>EL PASO ELECTRIC COMPANY</t>
  </si>
  <si>
    <t>Page 1 of 1</t>
  </si>
  <si>
    <t>Texas Retail Jurisdictional Production Allocation Factor (TRAF)</t>
  </si>
  <si>
    <r>
      <t>Rate Class Billing Determinants (BD</t>
    </r>
    <r>
      <rPr>
        <vertAlign val="subscript"/>
        <sz val="9"/>
        <color theme="1"/>
        <rFont val="Arial"/>
        <family val="2"/>
      </rPr>
      <t>RC-CLASS</t>
    </r>
    <r>
      <rPr>
        <sz val="9"/>
        <color theme="1"/>
        <rFont val="Arial"/>
        <family val="2"/>
      </rPr>
      <t>)</t>
    </r>
  </si>
  <si>
    <r>
      <t>Rate of Return (ROR</t>
    </r>
    <r>
      <rPr>
        <vertAlign val="subscript"/>
        <sz val="9"/>
        <color theme="1"/>
        <rFont val="Arial"/>
        <family val="2"/>
      </rPr>
      <t>RC</t>
    </r>
    <r>
      <rPr>
        <sz val="9"/>
        <color theme="1"/>
        <rFont val="Arial"/>
        <family val="2"/>
      </rPr>
      <t>)</t>
    </r>
  </si>
  <si>
    <r>
      <t>Rate Class Allocation Factors (ALLOC</t>
    </r>
    <r>
      <rPr>
        <vertAlign val="subscript"/>
        <sz val="9"/>
        <color theme="1"/>
        <rFont val="Arial"/>
        <family val="2"/>
      </rPr>
      <t>RC-CLASS</t>
    </r>
    <r>
      <rPr>
        <sz val="9"/>
        <color theme="1"/>
        <rFont val="Arial"/>
        <family val="2"/>
      </rPr>
      <t>)</t>
    </r>
  </si>
  <si>
    <t>2021 TEXAS RATE CASE - REBUTTAL</t>
  </si>
  <si>
    <t>GENERATION COST RECOVERY RIDER BASELINE VALUES</t>
  </si>
  <si>
    <t>Exhibit AH-6R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</si>
</sst>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%"/>
    <numFmt numFmtId="165" formatCode="0.000000%"/>
    <numFmt numFmtId="166" formatCode="0.0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u/>
      <sz val="9"/>
      <color theme="1"/>
      <name val="Arial"/>
      <family val="2"/>
    </font>
    <font>
      <vertAlign val="subscript"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</cellStyleXfs>
  <cellXfs count="17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2" fillId="0" borderId="0" xfId="1" applyNumberFormat="1" applyFont="1"/>
    <xf numFmtId="3" fontId="2" fillId="0" borderId="0" xfId="0" applyNumberFormat="1" applyFont="1"/>
    <xf numFmtId="0" fontId="2" fillId="0" borderId="0" xfId="0" applyFont="1" applyAlignment="1">
      <alignment horizontal="center"/>
    </xf>
    <xf numFmtId="3" fontId="2" fillId="0" borderId="2" xfId="0" applyNumberFormat="1" applyFont="1" applyBorder="1"/>
    <xf numFmtId="165" fontId="2" fillId="0" borderId="2" xfId="0" applyNumberFormat="1" applyFont="1" applyBorder="1"/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/>
    <xf numFmtId="165" fontId="2" fillId="0" borderId="0" xfId="0" applyNumberFormat="1" applyFont="1" applyBorder="1"/>
    <xf numFmtId="0" fontId="2" fillId="0" borderId="0" xfId="0" applyFont="1" applyFill="1"/>
    <xf numFmtId="166" fontId="2" fillId="0" borderId="0" xfId="1" applyNumberFormat="1" applyFont="1"/>
  </cellXfs>
  <cellStyles count="4">
    <cellStyle name="Normal" xfId="0" builtinId="0"/>
    <cellStyle name="Normal 6" xfId="2" xr:uid="{050FE537-D0FD-4FB1-8B3F-DADB9DB4F31E}"/>
    <cellStyle name="Normal 6 60" xfId="3" xr:uid="{9EB1FBE8-1129-48DF-8C72-9137BF214097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zoomScaleNormal="100" workbookViewId="0">
      <selection activeCell="A4" sqref="A4"/>
    </sheetView>
  </sheetViews>
  <sheetFormatPr defaultColWidth="8.7109375" defaultRowHeight="12" x14ac:dyDescent="0.2"/>
  <cols>
    <col min="1" max="1" width="5.28515625" style="1" customWidth="1"/>
    <col min="2" max="2" width="10.85546875" style="1" bestFit="1" customWidth="1"/>
    <col min="3" max="3" width="29.28515625" style="1" bestFit="1" customWidth="1"/>
    <col min="4" max="4" width="9.42578125" style="1" customWidth="1"/>
    <col min="5" max="5" width="2.85546875" style="1" customWidth="1"/>
    <col min="6" max="6" width="12.7109375" style="1" customWidth="1"/>
    <col min="7" max="7" width="12.42578125" style="1" customWidth="1"/>
    <col min="8" max="8" width="7.42578125" style="1" customWidth="1"/>
    <col min="9" max="9" width="6" style="1" customWidth="1"/>
    <col min="10" max="10" width="12.42578125" style="1" bestFit="1" customWidth="1"/>
    <col min="11" max="11" width="12" style="1" bestFit="1" customWidth="1"/>
    <col min="12" max="16384" width="8.7109375" style="1"/>
  </cols>
  <sheetData>
    <row r="1" spans="1:9" x14ac:dyDescent="0.2">
      <c r="A1" s="1" t="s">
        <v>40</v>
      </c>
      <c r="I1" s="11" t="s">
        <v>48</v>
      </c>
    </row>
    <row r="2" spans="1:9" x14ac:dyDescent="0.2">
      <c r="A2" s="1" t="s">
        <v>46</v>
      </c>
      <c r="I2" s="11" t="s">
        <v>41</v>
      </c>
    </row>
    <row r="3" spans="1:9" x14ac:dyDescent="0.2">
      <c r="A3" s="1" t="s">
        <v>47</v>
      </c>
    </row>
    <row r="6" spans="1:9" x14ac:dyDescent="0.2">
      <c r="F6" s="8" t="s">
        <v>39</v>
      </c>
      <c r="G6" s="8" t="s">
        <v>38</v>
      </c>
      <c r="H6" s="8"/>
    </row>
    <row r="7" spans="1:9" x14ac:dyDescent="0.2">
      <c r="F7" s="5" t="s">
        <v>2</v>
      </c>
      <c r="G7" s="5" t="s">
        <v>3</v>
      </c>
      <c r="H7" s="5"/>
    </row>
    <row r="8" spans="1:9" x14ac:dyDescent="0.2">
      <c r="A8" s="8">
        <v>1</v>
      </c>
      <c r="B8" s="1" t="s">
        <v>42</v>
      </c>
      <c r="F8" s="16">
        <v>0.81054499999999996</v>
      </c>
      <c r="G8" s="16">
        <v>0.81017750164373303</v>
      </c>
      <c r="H8" s="2"/>
    </row>
    <row r="11" spans="1:9" ht="13.5" x14ac:dyDescent="0.25">
      <c r="A11" s="8">
        <f>A8+1</f>
        <v>2</v>
      </c>
      <c r="B11" s="1" t="s">
        <v>43</v>
      </c>
      <c r="F11" s="3" t="s">
        <v>1</v>
      </c>
      <c r="G11" s="4" t="s">
        <v>0</v>
      </c>
      <c r="H11" s="12"/>
    </row>
    <row r="13" spans="1:9" x14ac:dyDescent="0.2">
      <c r="B13" s="1" t="s">
        <v>4</v>
      </c>
      <c r="C13" s="1" t="s">
        <v>5</v>
      </c>
      <c r="F13" s="7">
        <v>2478851326</v>
      </c>
      <c r="G13" s="7"/>
      <c r="H13" s="7"/>
    </row>
    <row r="14" spans="1:9" x14ac:dyDescent="0.2">
      <c r="B14" s="1" t="s">
        <v>6</v>
      </c>
      <c r="C14" s="1" t="s">
        <v>7</v>
      </c>
      <c r="F14" s="7">
        <v>272309109</v>
      </c>
      <c r="G14" s="7"/>
      <c r="H14" s="7"/>
    </row>
    <row r="15" spans="1:9" x14ac:dyDescent="0.2">
      <c r="B15" s="1" t="s">
        <v>8</v>
      </c>
      <c r="C15" s="1" t="s">
        <v>9</v>
      </c>
      <c r="F15" s="7">
        <v>3676526</v>
      </c>
      <c r="G15" s="7"/>
      <c r="H15" s="7"/>
    </row>
    <row r="16" spans="1:9" x14ac:dyDescent="0.2">
      <c r="B16" s="1" t="s">
        <v>10</v>
      </c>
      <c r="C16" s="1" t="s">
        <v>11</v>
      </c>
      <c r="F16" s="7">
        <v>36054763</v>
      </c>
      <c r="G16" s="7"/>
      <c r="H16" s="7"/>
    </row>
    <row r="17" spans="2:8" x14ac:dyDescent="0.2">
      <c r="B17" s="1" t="s">
        <v>12</v>
      </c>
      <c r="C17" s="1" t="s">
        <v>13</v>
      </c>
      <c r="F17" s="7">
        <v>2655162</v>
      </c>
      <c r="G17" s="7"/>
      <c r="H17" s="7"/>
    </row>
    <row r="18" spans="2:8" x14ac:dyDescent="0.2">
      <c r="B18" s="1" t="s">
        <v>14</v>
      </c>
      <c r="C18" s="1" t="s">
        <v>15</v>
      </c>
      <c r="F18" s="7">
        <v>172350354</v>
      </c>
      <c r="G18" s="7"/>
      <c r="H18" s="7"/>
    </row>
    <row r="19" spans="2:8" x14ac:dyDescent="0.2">
      <c r="B19" s="1" t="s">
        <v>16</v>
      </c>
      <c r="C19" s="1" t="s">
        <v>17</v>
      </c>
      <c r="F19" s="7">
        <v>42604774</v>
      </c>
      <c r="G19" s="7">
        <v>90000</v>
      </c>
      <c r="H19" s="7"/>
    </row>
    <row r="20" spans="2:8" x14ac:dyDescent="0.2">
      <c r="B20" s="1" t="s">
        <v>18</v>
      </c>
      <c r="C20" s="1" t="s">
        <v>19</v>
      </c>
      <c r="F20" s="7">
        <v>5123640</v>
      </c>
      <c r="G20" s="7"/>
      <c r="H20" s="7"/>
    </row>
    <row r="21" spans="2:8" x14ac:dyDescent="0.2">
      <c r="B21" s="1" t="s">
        <v>20</v>
      </c>
      <c r="C21" s="1" t="s">
        <v>21</v>
      </c>
      <c r="F21" s="7">
        <v>3840029</v>
      </c>
      <c r="G21" s="7"/>
      <c r="H21" s="7"/>
    </row>
    <row r="22" spans="2:8" x14ac:dyDescent="0.2">
      <c r="B22" s="1" t="s">
        <v>22</v>
      </c>
      <c r="C22" s="1" t="s">
        <v>23</v>
      </c>
      <c r="F22" s="7">
        <v>1450801644</v>
      </c>
      <c r="G22" s="7">
        <v>4599057</v>
      </c>
      <c r="H22" s="7"/>
    </row>
    <row r="23" spans="2:8" x14ac:dyDescent="0.2">
      <c r="B23" s="1" t="s">
        <v>24</v>
      </c>
      <c r="C23" s="1" t="s">
        <v>25</v>
      </c>
      <c r="F23" s="7">
        <v>611107048</v>
      </c>
      <c r="G23" s="7">
        <v>1412387</v>
      </c>
      <c r="H23" s="7"/>
    </row>
    <row r="24" spans="2:8" x14ac:dyDescent="0.2">
      <c r="B24" s="1" t="s">
        <v>26</v>
      </c>
      <c r="C24" s="1" t="s">
        <v>27</v>
      </c>
      <c r="F24" s="7">
        <v>314641719</v>
      </c>
      <c r="G24" s="7">
        <v>484800</v>
      </c>
      <c r="H24" s="7"/>
    </row>
    <row r="25" spans="2:8" x14ac:dyDescent="0.2">
      <c r="B25" s="1" t="s">
        <v>28</v>
      </c>
      <c r="C25" s="1" t="s">
        <v>29</v>
      </c>
      <c r="F25" s="7">
        <v>26829319</v>
      </c>
      <c r="G25" s="7"/>
      <c r="H25" s="7"/>
    </row>
    <row r="26" spans="2:8" x14ac:dyDescent="0.2">
      <c r="B26" s="1" t="s">
        <v>30</v>
      </c>
      <c r="C26" s="1" t="s">
        <v>31</v>
      </c>
      <c r="F26" s="7">
        <v>21568632</v>
      </c>
      <c r="G26" s="7">
        <v>62983</v>
      </c>
      <c r="H26" s="7"/>
    </row>
    <row r="27" spans="2:8" x14ac:dyDescent="0.2">
      <c r="B27" s="1" t="s">
        <v>32</v>
      </c>
      <c r="C27" s="1" t="s">
        <v>33</v>
      </c>
      <c r="F27" s="7">
        <v>297329301</v>
      </c>
      <c r="G27" s="7">
        <v>612000</v>
      </c>
      <c r="H27" s="7"/>
    </row>
    <row r="28" spans="2:8" x14ac:dyDescent="0.2">
      <c r="B28" s="1" t="s">
        <v>34</v>
      </c>
      <c r="C28" s="1" t="s">
        <v>35</v>
      </c>
      <c r="F28" s="7">
        <v>1596380</v>
      </c>
      <c r="G28" s="7">
        <v>5904</v>
      </c>
      <c r="H28" s="7"/>
    </row>
    <row r="29" spans="2:8" x14ac:dyDescent="0.2">
      <c r="B29" s="1" t="s">
        <v>36</v>
      </c>
      <c r="C29" s="1" t="s">
        <v>37</v>
      </c>
      <c r="F29" s="7">
        <v>193240554</v>
      </c>
      <c r="G29" s="7">
        <v>618580</v>
      </c>
      <c r="H29" s="7"/>
    </row>
    <row r="30" spans="2:8" x14ac:dyDescent="0.2">
      <c r="F30" s="9">
        <f>SUM(F13:F29)</f>
        <v>5934580280</v>
      </c>
      <c r="G30" s="9">
        <f>SUM(G13:G29)</f>
        <v>7885711</v>
      </c>
      <c r="H30" s="13"/>
    </row>
    <row r="33" spans="1:11" ht="13.5" x14ac:dyDescent="0.25">
      <c r="A33" s="8">
        <f>A11+1</f>
        <v>3</v>
      </c>
      <c r="B33" s="15" t="s">
        <v>44</v>
      </c>
      <c r="C33" s="15"/>
      <c r="F33" s="2">
        <v>7.9852400000000004E-2</v>
      </c>
    </row>
    <row r="36" spans="1:11" ht="13.5" x14ac:dyDescent="0.25">
      <c r="A36" s="8">
        <f>A33+1</f>
        <v>4</v>
      </c>
      <c r="B36" s="1" t="s">
        <v>45</v>
      </c>
      <c r="F36" s="8" t="s">
        <v>39</v>
      </c>
      <c r="G36" s="8" t="s">
        <v>38</v>
      </c>
      <c r="H36" s="8"/>
    </row>
    <row r="37" spans="1:11" x14ac:dyDescent="0.2">
      <c r="F37" s="5" t="s">
        <v>2</v>
      </c>
      <c r="G37" s="5" t="s">
        <v>3</v>
      </c>
      <c r="H37" s="5"/>
    </row>
    <row r="38" spans="1:11" x14ac:dyDescent="0.2">
      <c r="B38" s="1" t="s">
        <v>4</v>
      </c>
      <c r="C38" s="1" t="s">
        <v>5</v>
      </c>
      <c r="F38" s="6">
        <v>0.54831399999999997</v>
      </c>
      <c r="G38" s="6">
        <v>0.55546442976520405</v>
      </c>
      <c r="H38" s="6"/>
      <c r="J38" s="6"/>
      <c r="K38" s="6"/>
    </row>
    <row r="39" spans="1:11" x14ac:dyDescent="0.2">
      <c r="B39" s="1" t="s">
        <v>6</v>
      </c>
      <c r="C39" s="1" t="s">
        <v>7</v>
      </c>
      <c r="F39" s="6">
        <v>4.6967000000000002E-2</v>
      </c>
      <c r="G39" s="6">
        <v>4.7274092545784602E-2</v>
      </c>
      <c r="H39" s="6"/>
      <c r="J39" s="6"/>
      <c r="K39" s="6"/>
    </row>
    <row r="40" spans="1:11" x14ac:dyDescent="0.2">
      <c r="B40" s="1" t="s">
        <v>8</v>
      </c>
      <c r="C40" s="1" t="s">
        <v>9</v>
      </c>
      <c r="F40" s="6">
        <v>3.0899999999999998E-4</v>
      </c>
      <c r="G40" s="6">
        <v>0</v>
      </c>
      <c r="H40" s="6"/>
      <c r="J40" s="6"/>
      <c r="K40" s="6"/>
    </row>
    <row r="41" spans="1:11" x14ac:dyDescent="0.2">
      <c r="B41" s="1" t="s">
        <v>10</v>
      </c>
      <c r="C41" s="1" t="s">
        <v>11</v>
      </c>
      <c r="F41" s="6">
        <v>3.0279999999999999E-3</v>
      </c>
      <c r="G41" s="6">
        <v>0</v>
      </c>
      <c r="H41" s="6"/>
      <c r="J41" s="6"/>
      <c r="K41" s="6"/>
    </row>
    <row r="42" spans="1:11" x14ac:dyDescent="0.2">
      <c r="B42" s="1" t="s">
        <v>12</v>
      </c>
      <c r="C42" s="1" t="s">
        <v>13</v>
      </c>
      <c r="F42" s="6">
        <v>1.74E-4</v>
      </c>
      <c r="G42" s="6">
        <v>1.2914418015750001E-4</v>
      </c>
      <c r="H42" s="6"/>
      <c r="J42" s="6"/>
      <c r="K42" s="6"/>
    </row>
    <row r="43" spans="1:11" x14ac:dyDescent="0.2">
      <c r="B43" s="1" t="s">
        <v>14</v>
      </c>
      <c r="C43" s="1" t="s">
        <v>15</v>
      </c>
      <c r="F43" s="6">
        <v>1.6166E-2</v>
      </c>
      <c r="G43" s="6">
        <v>1.58501181935525E-2</v>
      </c>
      <c r="H43" s="6"/>
      <c r="J43" s="6"/>
      <c r="K43" s="6"/>
    </row>
    <row r="44" spans="1:11" x14ac:dyDescent="0.2">
      <c r="B44" s="1" t="s">
        <v>16</v>
      </c>
      <c r="C44" s="1" t="s">
        <v>17</v>
      </c>
      <c r="F44" s="6">
        <v>5.176E-3</v>
      </c>
      <c r="G44" s="6">
        <v>5.1504562983416997E-3</v>
      </c>
      <c r="H44" s="6"/>
      <c r="J44" s="6"/>
      <c r="K44" s="6"/>
    </row>
    <row r="45" spans="1:11" x14ac:dyDescent="0.2">
      <c r="B45" s="1" t="s">
        <v>18</v>
      </c>
      <c r="C45" s="1" t="s">
        <v>19</v>
      </c>
      <c r="F45" s="6">
        <v>4.2999999999999999E-4</v>
      </c>
      <c r="G45" s="6">
        <v>2.5362851876289998E-4</v>
      </c>
      <c r="H45" s="6"/>
      <c r="J45" s="6"/>
      <c r="K45" s="6"/>
    </row>
    <row r="46" spans="1:11" x14ac:dyDescent="0.2">
      <c r="B46" s="1" t="s">
        <v>20</v>
      </c>
      <c r="C46" s="1" t="s">
        <v>21</v>
      </c>
      <c r="F46" s="6">
        <v>9.4899999999999997E-4</v>
      </c>
      <c r="G46" s="6">
        <v>9.6392150962890002E-4</v>
      </c>
      <c r="H46" s="6"/>
      <c r="J46" s="6"/>
      <c r="K46" s="6"/>
    </row>
    <row r="47" spans="1:11" x14ac:dyDescent="0.2">
      <c r="B47" s="1" t="s">
        <v>22</v>
      </c>
      <c r="C47" s="1" t="s">
        <v>23</v>
      </c>
      <c r="F47" s="6">
        <v>0.21004100000000001</v>
      </c>
      <c r="G47" s="6">
        <v>0.210150200007056</v>
      </c>
      <c r="H47" s="6"/>
      <c r="J47" s="6"/>
      <c r="K47" s="6"/>
    </row>
    <row r="48" spans="1:11" x14ac:dyDescent="0.2">
      <c r="B48" s="1" t="s">
        <v>24</v>
      </c>
      <c r="C48" s="1" t="s">
        <v>25</v>
      </c>
      <c r="F48" s="6">
        <v>6.9002999999999995E-2</v>
      </c>
      <c r="G48" s="6">
        <v>6.8331250827953993E-2</v>
      </c>
      <c r="H48" s="6"/>
      <c r="J48" s="6"/>
      <c r="K48" s="6"/>
    </row>
    <row r="49" spans="2:11" x14ac:dyDescent="0.2">
      <c r="B49" s="1" t="s">
        <v>26</v>
      </c>
      <c r="C49" s="1" t="s">
        <v>27</v>
      </c>
      <c r="F49" s="6">
        <v>2.8103E-2</v>
      </c>
      <c r="G49" s="6">
        <v>2.7542326339355001E-2</v>
      </c>
      <c r="H49" s="6"/>
      <c r="J49" s="6"/>
      <c r="K49" s="6"/>
    </row>
    <row r="50" spans="2:11" x14ac:dyDescent="0.2">
      <c r="B50" s="1" t="s">
        <v>28</v>
      </c>
      <c r="C50" s="1" t="s">
        <v>29</v>
      </c>
      <c r="F50" s="6">
        <v>2.2529999999999998E-3</v>
      </c>
      <c r="G50" s="6">
        <v>0</v>
      </c>
      <c r="H50" s="6"/>
      <c r="J50" s="6"/>
      <c r="K50" s="6"/>
    </row>
    <row r="51" spans="2:11" x14ac:dyDescent="0.2">
      <c r="B51" s="1" t="s">
        <v>30</v>
      </c>
      <c r="C51" s="1" t="s">
        <v>31</v>
      </c>
      <c r="F51" s="6">
        <v>3.3960000000000001E-3</v>
      </c>
      <c r="G51" s="6">
        <v>3.4130010910685999E-3</v>
      </c>
      <c r="H51" s="6"/>
      <c r="J51" s="6"/>
      <c r="K51" s="6"/>
    </row>
    <row r="52" spans="2:11" x14ac:dyDescent="0.2">
      <c r="B52" s="1" t="s">
        <v>32</v>
      </c>
      <c r="C52" s="1" t="s">
        <v>33</v>
      </c>
      <c r="F52" s="6">
        <v>3.4977000000000001E-2</v>
      </c>
      <c r="G52" s="6">
        <v>3.4769074894970498E-2</v>
      </c>
      <c r="H52" s="6"/>
      <c r="J52" s="6"/>
      <c r="K52" s="6"/>
    </row>
    <row r="53" spans="2:11" x14ac:dyDescent="0.2">
      <c r="B53" s="1" t="s">
        <v>34</v>
      </c>
      <c r="C53" s="1" t="s">
        <v>35</v>
      </c>
      <c r="F53" s="6">
        <v>1.34E-4</v>
      </c>
      <c r="G53" s="6">
        <v>1.1316758055000001E-5</v>
      </c>
      <c r="H53" s="6"/>
      <c r="J53" s="6"/>
      <c r="K53" s="6"/>
    </row>
    <row r="54" spans="2:11" x14ac:dyDescent="0.2">
      <c r="B54" s="1" t="s">
        <v>36</v>
      </c>
      <c r="C54" s="1" t="s">
        <v>37</v>
      </c>
      <c r="F54" s="6">
        <v>3.058E-2</v>
      </c>
      <c r="G54" s="6">
        <v>3.0697039070108598E-2</v>
      </c>
      <c r="H54" s="6"/>
      <c r="J54" s="6"/>
      <c r="K54" s="6"/>
    </row>
    <row r="55" spans="2:11" x14ac:dyDescent="0.2">
      <c r="F55" s="10">
        <f>SUM(F38:F54)</f>
        <v>1</v>
      </c>
      <c r="G55" s="10">
        <f>SUM(G38:G54)</f>
        <v>0.99999999999999978</v>
      </c>
      <c r="H55" s="14"/>
      <c r="J55" s="6"/>
      <c r="K55" s="6"/>
    </row>
  </sheetData>
  <pageMargins left="1" right="0.7" top="1.25" bottom="0.75" header="0.3" footer="0.3"/>
  <pageSetup scale="8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defaultValue">
  <element uid="936e22d5-45a7-4cb7-95ab-1aa8c7c88789" value=""/>
</sisl>
</file>

<file path=customXml/itemProps1.xml><?xml version="1.0" encoding="utf-8"?>
<ds:datastoreItem xmlns:ds="http://schemas.openxmlformats.org/officeDocument/2006/customXml" ds:itemID="{57A8242B-DBF4-460D-B4B3-56EA37BCAD4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AH-6R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/>
  <cp:lastModifiedBy/>
  <dcterms:created xsi:type="dcterms:W3CDTF">2021-11-19T15:59:55Z</dcterms:created>
  <dcterms:modified xsi:type="dcterms:W3CDTF">2021-11-19T16:00:00Z</dcterms:modified>
</cp:coreProperties>
</file>